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1DE43535-A069-4A08-A90F-768B193312F0}" xr6:coauthVersionLast="47" xr6:coauthVersionMax="47" xr10:uidLastSave="{00000000-0000-0000-0000-000000000000}"/>
  <bookViews>
    <workbookView xWindow="768" yWindow="768" windowWidth="21264" windowHeight="1104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19" i="1"/>
  <c r="D21" i="1" l="1"/>
  <c r="C21" i="1"/>
  <c r="E20" i="1"/>
  <c r="F21" i="1"/>
  <c r="E19" i="1"/>
  <c r="E21" i="1" l="1"/>
  <c r="U14" i="1"/>
  <c r="V14" i="1"/>
  <c r="T14" i="1"/>
  <c r="W5" i="1" l="1"/>
  <c r="W6" i="1"/>
  <c r="W7" i="1"/>
  <c r="W8" i="1"/>
  <c r="W9" i="1"/>
  <c r="W10" i="1"/>
  <c r="W11" i="1"/>
  <c r="W12" i="1"/>
  <c r="W13" i="1"/>
  <c r="W4" i="1"/>
  <c r="W14" i="1" l="1"/>
</calcChain>
</file>

<file path=xl/sharedStrings.xml><?xml version="1.0" encoding="utf-8"?>
<sst xmlns="http://schemas.openxmlformats.org/spreadsheetml/2006/main" count="168" uniqueCount="84">
  <si>
    <t>L.p.</t>
  </si>
  <si>
    <t>Nabywca</t>
  </si>
  <si>
    <t>NIP Nabywcy</t>
  </si>
  <si>
    <t xml:space="preserve">Adres Nabywcy </t>
  </si>
  <si>
    <t>Odbiorca</t>
  </si>
  <si>
    <t>Adres do faktury</t>
  </si>
  <si>
    <t xml:space="preserve">Nazwa punktu poboru </t>
  </si>
  <si>
    <t>Miejscowość</t>
  </si>
  <si>
    <t>Ulica</t>
  </si>
  <si>
    <t>Kod</t>
  </si>
  <si>
    <t>Poczta</t>
  </si>
  <si>
    <t>Numer PPE/ewidencyjny</t>
  </si>
  <si>
    <t xml:space="preserve">Numer licznika </t>
  </si>
  <si>
    <t>Obecna Taryfa</t>
  </si>
  <si>
    <t xml:space="preserve">Rozpoczęcie sprzedaży </t>
  </si>
  <si>
    <t>Zakończenie sprzedaży</t>
  </si>
  <si>
    <t>Adres obiektu PPE</t>
  </si>
  <si>
    <t>Numer</t>
  </si>
  <si>
    <t>C12a</t>
  </si>
  <si>
    <t>Moc umowna 1 m-c</t>
  </si>
  <si>
    <t>C23</t>
  </si>
  <si>
    <t>tak</t>
  </si>
  <si>
    <t>MOSIR Ciechanów</t>
  </si>
  <si>
    <t>590243872015612870</t>
  </si>
  <si>
    <t>590243872015504298</t>
  </si>
  <si>
    <t>590243872015682552</t>
  </si>
  <si>
    <t>590243872015687526</t>
  </si>
  <si>
    <t>590243872015504304</t>
  </si>
  <si>
    <t>590243872015732615</t>
  </si>
  <si>
    <t>590243872015338169</t>
  </si>
  <si>
    <t>590243872015316075</t>
  </si>
  <si>
    <t>590243872015447434</t>
  </si>
  <si>
    <t>590243872015565091</t>
  </si>
  <si>
    <t>Gmina Miejska Ciechanów</t>
  </si>
  <si>
    <t>Ciechanów</t>
  </si>
  <si>
    <t>Miejski Ośrodek Sportu i Rekreacji w Ciechanowie</t>
  </si>
  <si>
    <t>plac Jana Pawła II 6, 06-400 Ciechanów</t>
  </si>
  <si>
    <t>17 Stycznia 60/B, 06-400 Ciechanów</t>
  </si>
  <si>
    <t>17 Stycznia</t>
  </si>
  <si>
    <t>06-400</t>
  </si>
  <si>
    <t>Hala sportowo-widowiskowa</t>
  </si>
  <si>
    <t>17 stycznia</t>
  </si>
  <si>
    <t>60/C</t>
  </si>
  <si>
    <t>Kryta pływalnia</t>
  </si>
  <si>
    <t>60/B</t>
  </si>
  <si>
    <t>Hotel "Olimpijski"</t>
  </si>
  <si>
    <t>60/A</t>
  </si>
  <si>
    <t>Basen odkryty</t>
  </si>
  <si>
    <t>Ignacego Kraszewskiego</t>
  </si>
  <si>
    <t>Istniejąca instalacja PV (forma rozliczenia-prosument)</t>
  </si>
  <si>
    <t>Planowana budowa instalacji PV</t>
  </si>
  <si>
    <t>Moc instalacji PV (kW)</t>
  </si>
  <si>
    <t>Strefa szczyt dzienna (2025) [kWh]</t>
  </si>
  <si>
    <t>Strefa poza szczyt nocna (2025) [kWh]</t>
  </si>
  <si>
    <t>Reszta doby (2025) [kWh]</t>
  </si>
  <si>
    <t>Suma prognozowanego zużycia (2025) [kWh]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</si>
  <si>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</si>
  <si>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</si>
  <si>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</si>
  <si>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</si>
  <si>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</si>
  <si>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</si>
  <si>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</si>
  <si>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</si>
  <si>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</si>
  <si>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</si>
  <si>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Stadion Miejski</t>
  </si>
  <si>
    <t>3 maja</t>
  </si>
  <si>
    <t>Kąpielisko Krubin</t>
  </si>
  <si>
    <t>Dobra</t>
  </si>
  <si>
    <t>Parking wielofunkcyjny (lodowisko)</t>
  </si>
  <si>
    <t>Hala Widowiskowo-Sportowa</t>
  </si>
  <si>
    <t>Podsumowanie</t>
  </si>
  <si>
    <t>Lp</t>
  </si>
  <si>
    <t>Taryfa</t>
  </si>
  <si>
    <t>Liczba PPE</t>
  </si>
  <si>
    <t>RAZEM</t>
  </si>
  <si>
    <t>I strefa w ciągu 12 m-cy [kWh]</t>
  </si>
  <si>
    <t>II strefa w ciągu 12 m-cy [kWh]</t>
  </si>
  <si>
    <t>III strefa w ciągu 12 m-cy [kWh]</t>
  </si>
  <si>
    <t>Roczny wolumen [kWh]</t>
  </si>
  <si>
    <t>moc 1 m-c [kW]</t>
  </si>
  <si>
    <t>moc 12 m-cy [kW]</t>
  </si>
  <si>
    <t>Załącznik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</si>
</sst>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49" fontId="3" fillId="0" borderId="9" xfId="0" quotePrefix="1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4" borderId="0" xfId="0" applyFont="1" applyFill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wrapText="1"/>
    </xf>
    <xf numFmtId="0" fontId="3" fillId="4" borderId="9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165" fontId="3" fillId="0" borderId="5" xfId="0" applyNumberFormat="1" applyFont="1" applyBorder="1" applyAlignment="1">
      <alignment horizontal="center" wrapText="1"/>
    </xf>
    <xf numFmtId="0" fontId="3" fillId="4" borderId="1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5" borderId="10" xfId="0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1"/>
  <sheetViews>
    <sheetView tabSelected="1" zoomScaleNormal="100" workbookViewId="0">
      <selection activeCell="F2" sqref="F2"/>
    </sheetView>
  </sheetViews>
  <sheetFormatPr defaultColWidth="9.109375" defaultRowHeight="13.8" x14ac:dyDescent="0.25"/>
  <cols>
    <col min="1" max="1" width="5.109375" style="5" customWidth="1"/>
    <col min="2" max="2" width="24.6640625" style="6" bestFit="1" customWidth="1"/>
    <col min="3" max="3" width="13.44140625" style="6" customWidth="1"/>
    <col min="4" max="4" width="36" style="6" bestFit="1" customWidth="1"/>
    <col min="5" max="5" width="45.44140625" style="6" bestFit="1" customWidth="1"/>
    <col min="6" max="6" width="33.33203125" style="6" bestFit="1" customWidth="1"/>
    <col min="7" max="7" width="32.109375" style="7" bestFit="1" customWidth="1"/>
    <col min="8" max="8" width="12.109375" style="6" bestFit="1" customWidth="1"/>
    <col min="9" max="9" width="22.5546875" style="6" bestFit="1" customWidth="1"/>
    <col min="10" max="10" width="7" style="6" bestFit="1" customWidth="1"/>
    <col min="11" max="11" width="7.33203125" style="6" bestFit="1" customWidth="1"/>
    <col min="12" max="12" width="10.88671875" style="6" bestFit="1" customWidth="1"/>
    <col min="13" max="13" width="24.33203125" style="6" customWidth="1"/>
    <col min="14" max="14" width="14" style="5" bestFit="1" customWidth="1"/>
    <col min="15" max="15" width="14.33203125" style="6" bestFit="1" customWidth="1"/>
    <col min="16" max="18" width="13.5546875" style="6" customWidth="1"/>
    <col min="19" max="19" width="9.33203125" style="6" customWidth="1"/>
    <col min="20" max="20" width="11.88671875" style="5" customWidth="1"/>
    <col min="21" max="21" width="12.88671875" style="5" customWidth="1"/>
    <col min="22" max="22" width="12.44140625" style="5" customWidth="1"/>
    <col min="23" max="23" width="18.44140625" style="5" customWidth="1"/>
    <col min="24" max="24" width="14.109375" style="5" customWidth="1"/>
    <col min="25" max="25" width="14.6640625" style="5" customWidth="1"/>
    <col min="26" max="16384" width="9.109375" style="5"/>
  </cols>
  <sheetData>
    <row r="1" spans="1:25" ht="14.4" thickBot="1" x14ac:dyDescent="0.3">
      <c r="B1" s="6" t="s">
        <v>83</v>
      </c>
    </row>
    <row r="2" spans="1:25" ht="18.600000000000001" thickBot="1" x14ac:dyDescent="0.4">
      <c r="D2" s="47" t="s">
        <v>22</v>
      </c>
      <c r="E2" s="48"/>
      <c r="H2" s="47" t="s">
        <v>16</v>
      </c>
      <c r="I2" s="49"/>
      <c r="J2" s="49"/>
      <c r="K2" s="49"/>
      <c r="L2" s="49"/>
      <c r="M2" s="48"/>
    </row>
    <row r="3" spans="1:25" ht="55.8" thickBot="1" x14ac:dyDescent="0.3">
      <c r="A3" s="1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3" t="s">
        <v>5</v>
      </c>
      <c r="G3" s="3" t="s">
        <v>6</v>
      </c>
      <c r="H3" s="3" t="s">
        <v>7</v>
      </c>
      <c r="I3" s="2" t="s">
        <v>8</v>
      </c>
      <c r="J3" s="2" t="s">
        <v>17</v>
      </c>
      <c r="K3" s="2" t="s">
        <v>9</v>
      </c>
      <c r="L3" s="2" t="s">
        <v>10</v>
      </c>
      <c r="M3" s="3" t="s">
        <v>11</v>
      </c>
      <c r="N3" s="3" t="s">
        <v>12</v>
      </c>
      <c r="O3" s="3" t="s">
        <v>13</v>
      </c>
      <c r="P3" s="3" t="s">
        <v>19</v>
      </c>
      <c r="Q3" s="3" t="s">
        <v>49</v>
      </c>
      <c r="R3" s="3" t="s">
        <v>51</v>
      </c>
      <c r="S3" s="3" t="s">
        <v>50</v>
      </c>
      <c r="T3" s="3" t="s">
        <v>52</v>
      </c>
      <c r="U3" s="3" t="s">
        <v>53</v>
      </c>
      <c r="V3" s="3" t="s">
        <v>54</v>
      </c>
      <c r="W3" s="3" t="s">
        <v>55</v>
      </c>
      <c r="X3" s="3" t="s">
        <v>14</v>
      </c>
      <c r="Y3" s="4" t="s">
        <v>15</v>
      </c>
    </row>
    <row r="4" spans="1:25" x14ac:dyDescent="0.25">
      <c r="A4" s="8" t="s">
        <v>56</v>
      </c>
      <c r="B4" s="9" t="s">
        <v>33</v>
      </c>
      <c r="C4" s="9">
        <v>5661876536</v>
      </c>
      <c r="D4" s="9" t="s">
        <v>36</v>
      </c>
      <c r="E4" s="9" t="s">
        <v>35</v>
      </c>
      <c r="F4" s="9" t="s">
        <v>37</v>
      </c>
      <c r="G4" s="10" t="s">
        <v>66</v>
      </c>
      <c r="H4" s="9" t="s">
        <v>34</v>
      </c>
      <c r="I4" s="9" t="s">
        <v>67</v>
      </c>
      <c r="J4" s="9">
        <v>7</v>
      </c>
      <c r="K4" s="9" t="s">
        <v>39</v>
      </c>
      <c r="L4" s="9" t="s">
        <v>34</v>
      </c>
      <c r="M4" s="11" t="s">
        <v>23</v>
      </c>
      <c r="N4" s="9">
        <v>30429584</v>
      </c>
      <c r="O4" s="12" t="s">
        <v>18</v>
      </c>
      <c r="P4" s="9">
        <v>40</v>
      </c>
      <c r="Q4" s="9"/>
      <c r="R4" s="13"/>
      <c r="S4" s="9"/>
      <c r="T4" s="14">
        <v>1850</v>
      </c>
      <c r="U4" s="14">
        <v>4822</v>
      </c>
      <c r="V4" s="14"/>
      <c r="W4" s="15">
        <f t="shared" ref="W4:W13" si="0">T4+U4+V4</f>
        <v>6672</v>
      </c>
      <c r="X4" s="16">
        <v>45658</v>
      </c>
      <c r="Y4" s="16">
        <v>46022</v>
      </c>
    </row>
    <row r="5" spans="1:25" x14ac:dyDescent="0.25">
      <c r="A5" s="17" t="s">
        <v>57</v>
      </c>
      <c r="B5" s="18" t="s">
        <v>33</v>
      </c>
      <c r="C5" s="18">
        <v>5661876536</v>
      </c>
      <c r="D5" s="18" t="s">
        <v>36</v>
      </c>
      <c r="E5" s="18" t="s">
        <v>35</v>
      </c>
      <c r="F5" s="18" t="s">
        <v>37</v>
      </c>
      <c r="G5" s="19" t="s">
        <v>66</v>
      </c>
      <c r="H5" s="18" t="s">
        <v>34</v>
      </c>
      <c r="I5" s="18" t="s">
        <v>67</v>
      </c>
      <c r="J5" s="18">
        <v>7</v>
      </c>
      <c r="K5" s="18" t="s">
        <v>39</v>
      </c>
      <c r="L5" s="18" t="s">
        <v>34</v>
      </c>
      <c r="M5" s="20" t="s">
        <v>24</v>
      </c>
      <c r="N5" s="18">
        <v>30018699</v>
      </c>
      <c r="O5" s="21" t="s">
        <v>18</v>
      </c>
      <c r="P5" s="18">
        <v>25</v>
      </c>
      <c r="Q5" s="18"/>
      <c r="R5" s="22"/>
      <c r="S5" s="18"/>
      <c r="T5" s="23">
        <v>1150</v>
      </c>
      <c r="U5" s="23">
        <v>2582</v>
      </c>
      <c r="V5" s="23"/>
      <c r="W5" s="24">
        <f t="shared" si="0"/>
        <v>3732</v>
      </c>
      <c r="X5" s="25">
        <v>45658</v>
      </c>
      <c r="Y5" s="25">
        <v>46022</v>
      </c>
    </row>
    <row r="6" spans="1:25" x14ac:dyDescent="0.25">
      <c r="A6" s="17" t="s">
        <v>58</v>
      </c>
      <c r="B6" s="18" t="s">
        <v>33</v>
      </c>
      <c r="C6" s="18">
        <v>5661876536</v>
      </c>
      <c r="D6" s="18" t="s">
        <v>36</v>
      </c>
      <c r="E6" s="18" t="s">
        <v>35</v>
      </c>
      <c r="F6" s="18" t="s">
        <v>37</v>
      </c>
      <c r="G6" s="19" t="s">
        <v>47</v>
      </c>
      <c r="H6" s="18" t="s">
        <v>34</v>
      </c>
      <c r="I6" s="18" t="s">
        <v>48</v>
      </c>
      <c r="J6" s="18"/>
      <c r="K6" s="18" t="s">
        <v>39</v>
      </c>
      <c r="L6" s="18" t="s">
        <v>34</v>
      </c>
      <c r="M6" s="20" t="s">
        <v>25</v>
      </c>
      <c r="N6" s="18">
        <v>55137264</v>
      </c>
      <c r="O6" s="21" t="s">
        <v>18</v>
      </c>
      <c r="P6" s="18">
        <v>12.5</v>
      </c>
      <c r="Q6" s="18"/>
      <c r="R6" s="22"/>
      <c r="S6" s="18"/>
      <c r="T6" s="23">
        <v>6900</v>
      </c>
      <c r="U6" s="23">
        <v>33650</v>
      </c>
      <c r="V6" s="23"/>
      <c r="W6" s="24">
        <f t="shared" si="0"/>
        <v>40550</v>
      </c>
      <c r="X6" s="25">
        <v>45658</v>
      </c>
      <c r="Y6" s="16">
        <v>46022</v>
      </c>
    </row>
    <row r="7" spans="1:25" x14ac:dyDescent="0.25">
      <c r="A7" s="17" t="s">
        <v>59</v>
      </c>
      <c r="B7" s="18" t="s">
        <v>33</v>
      </c>
      <c r="C7" s="18">
        <v>5661876536</v>
      </c>
      <c r="D7" s="18" t="s">
        <v>36</v>
      </c>
      <c r="E7" s="18" t="s">
        <v>35</v>
      </c>
      <c r="F7" s="18" t="s">
        <v>37</v>
      </c>
      <c r="G7" s="19" t="s">
        <v>66</v>
      </c>
      <c r="H7" s="18" t="s">
        <v>34</v>
      </c>
      <c r="I7" s="18" t="s">
        <v>67</v>
      </c>
      <c r="J7" s="18"/>
      <c r="K7" s="18" t="s">
        <v>39</v>
      </c>
      <c r="L7" s="18" t="s">
        <v>34</v>
      </c>
      <c r="M7" s="20" t="s">
        <v>26</v>
      </c>
      <c r="N7" s="18">
        <v>30018923</v>
      </c>
      <c r="O7" s="21" t="s">
        <v>18</v>
      </c>
      <c r="P7" s="18">
        <v>16.5</v>
      </c>
      <c r="Q7" s="18"/>
      <c r="R7" s="22"/>
      <c r="S7" s="18"/>
      <c r="T7" s="23">
        <v>4700</v>
      </c>
      <c r="U7" s="23">
        <v>11300</v>
      </c>
      <c r="V7" s="23"/>
      <c r="W7" s="24">
        <f t="shared" si="0"/>
        <v>16000</v>
      </c>
      <c r="X7" s="25">
        <v>45658</v>
      </c>
      <c r="Y7" s="25">
        <v>46022</v>
      </c>
    </row>
    <row r="8" spans="1:25" x14ac:dyDescent="0.25">
      <c r="A8" s="17" t="s">
        <v>60</v>
      </c>
      <c r="B8" s="18" t="s">
        <v>33</v>
      </c>
      <c r="C8" s="18">
        <v>5661876536</v>
      </c>
      <c r="D8" s="18" t="s">
        <v>36</v>
      </c>
      <c r="E8" s="18" t="s">
        <v>35</v>
      </c>
      <c r="F8" s="18" t="s">
        <v>37</v>
      </c>
      <c r="G8" s="19" t="s">
        <v>68</v>
      </c>
      <c r="H8" s="18" t="s">
        <v>34</v>
      </c>
      <c r="I8" s="18" t="s">
        <v>69</v>
      </c>
      <c r="J8" s="18"/>
      <c r="K8" s="18" t="s">
        <v>39</v>
      </c>
      <c r="L8" s="18" t="s">
        <v>34</v>
      </c>
      <c r="M8" s="20" t="s">
        <v>27</v>
      </c>
      <c r="N8" s="18">
        <v>11546122</v>
      </c>
      <c r="O8" s="21" t="s">
        <v>18</v>
      </c>
      <c r="P8" s="18">
        <v>6.5</v>
      </c>
      <c r="Q8" s="18"/>
      <c r="R8" s="22"/>
      <c r="S8" s="18"/>
      <c r="T8" s="23">
        <v>850</v>
      </c>
      <c r="U8" s="23">
        <v>3150</v>
      </c>
      <c r="V8" s="23"/>
      <c r="W8" s="24">
        <f t="shared" si="0"/>
        <v>4000</v>
      </c>
      <c r="X8" s="25">
        <v>45658</v>
      </c>
      <c r="Y8" s="16">
        <v>46022</v>
      </c>
    </row>
    <row r="9" spans="1:25" x14ac:dyDescent="0.25">
      <c r="A9" s="17" t="s">
        <v>61</v>
      </c>
      <c r="B9" s="18" t="s">
        <v>33</v>
      </c>
      <c r="C9" s="18">
        <v>5661876536</v>
      </c>
      <c r="D9" s="18" t="s">
        <v>36</v>
      </c>
      <c r="E9" s="18" t="s">
        <v>35</v>
      </c>
      <c r="F9" s="18" t="s">
        <v>37</v>
      </c>
      <c r="G9" s="19" t="s">
        <v>45</v>
      </c>
      <c r="H9" s="18" t="s">
        <v>34</v>
      </c>
      <c r="I9" s="18" t="s">
        <v>38</v>
      </c>
      <c r="J9" s="18" t="s">
        <v>46</v>
      </c>
      <c r="K9" s="18" t="s">
        <v>39</v>
      </c>
      <c r="L9" s="18" t="s">
        <v>34</v>
      </c>
      <c r="M9" s="20" t="s">
        <v>28</v>
      </c>
      <c r="N9" s="18">
        <v>96150631</v>
      </c>
      <c r="O9" s="46" t="s">
        <v>18</v>
      </c>
      <c r="P9" s="18">
        <v>40</v>
      </c>
      <c r="Q9" s="18"/>
      <c r="R9" s="22"/>
      <c r="S9" s="18"/>
      <c r="T9" s="23">
        <v>10720</v>
      </c>
      <c r="U9" s="23">
        <v>31330</v>
      </c>
      <c r="V9" s="23"/>
      <c r="W9" s="24">
        <f t="shared" si="0"/>
        <v>42050</v>
      </c>
      <c r="X9" s="25">
        <v>45658</v>
      </c>
      <c r="Y9" s="25">
        <v>46022</v>
      </c>
    </row>
    <row r="10" spans="1:25" x14ac:dyDescent="0.25">
      <c r="A10" s="17" t="s">
        <v>62</v>
      </c>
      <c r="B10" s="18" t="s">
        <v>33</v>
      </c>
      <c r="C10" s="18">
        <v>5661876536</v>
      </c>
      <c r="D10" s="18" t="s">
        <v>36</v>
      </c>
      <c r="E10" s="18" t="s">
        <v>35</v>
      </c>
      <c r="F10" s="18" t="s">
        <v>37</v>
      </c>
      <c r="G10" s="19" t="s">
        <v>43</v>
      </c>
      <c r="H10" s="18" t="s">
        <v>34</v>
      </c>
      <c r="I10" s="18" t="s">
        <v>41</v>
      </c>
      <c r="J10" s="18" t="s">
        <v>44</v>
      </c>
      <c r="K10" s="18" t="s">
        <v>39</v>
      </c>
      <c r="L10" s="18" t="s">
        <v>34</v>
      </c>
      <c r="M10" s="20" t="s">
        <v>29</v>
      </c>
      <c r="N10" s="22">
        <v>96636784</v>
      </c>
      <c r="O10" s="21" t="s">
        <v>20</v>
      </c>
      <c r="P10" s="18">
        <v>75</v>
      </c>
      <c r="Q10" s="18" t="s">
        <v>21</v>
      </c>
      <c r="R10" s="26">
        <v>40.04</v>
      </c>
      <c r="S10" s="18"/>
      <c r="T10" s="23">
        <v>56820</v>
      </c>
      <c r="U10" s="23">
        <v>42890</v>
      </c>
      <c r="V10" s="23">
        <v>210420</v>
      </c>
      <c r="W10" s="24">
        <f t="shared" si="0"/>
        <v>310130</v>
      </c>
      <c r="X10" s="25">
        <v>45658</v>
      </c>
      <c r="Y10" s="16">
        <v>46022</v>
      </c>
    </row>
    <row r="11" spans="1:25" x14ac:dyDescent="0.25">
      <c r="A11" s="17" t="s">
        <v>63</v>
      </c>
      <c r="B11" s="18" t="s">
        <v>33</v>
      </c>
      <c r="C11" s="18">
        <v>5661876536</v>
      </c>
      <c r="D11" s="18" t="s">
        <v>36</v>
      </c>
      <c r="E11" s="18" t="s">
        <v>35</v>
      </c>
      <c r="F11" s="18" t="s">
        <v>37</v>
      </c>
      <c r="G11" s="19" t="s">
        <v>40</v>
      </c>
      <c r="H11" s="18" t="s">
        <v>34</v>
      </c>
      <c r="I11" s="18" t="s">
        <v>41</v>
      </c>
      <c r="J11" s="18" t="s">
        <v>42</v>
      </c>
      <c r="K11" s="18" t="s">
        <v>39</v>
      </c>
      <c r="L11" s="18" t="s">
        <v>34</v>
      </c>
      <c r="M11" s="20" t="s">
        <v>30</v>
      </c>
      <c r="N11" s="22">
        <v>99865162</v>
      </c>
      <c r="O11" s="21" t="s">
        <v>18</v>
      </c>
      <c r="P11" s="18">
        <v>32.5</v>
      </c>
      <c r="Q11" s="18" t="s">
        <v>21</v>
      </c>
      <c r="R11" s="26">
        <v>30.03</v>
      </c>
      <c r="S11" s="18"/>
      <c r="T11" s="23">
        <v>19910</v>
      </c>
      <c r="U11" s="23">
        <v>47920</v>
      </c>
      <c r="V11" s="23"/>
      <c r="W11" s="24">
        <f t="shared" si="0"/>
        <v>67830</v>
      </c>
      <c r="X11" s="25">
        <v>45658</v>
      </c>
      <c r="Y11" s="25">
        <v>46022</v>
      </c>
    </row>
    <row r="12" spans="1:25" x14ac:dyDescent="0.25">
      <c r="A12" s="17" t="s">
        <v>64</v>
      </c>
      <c r="B12" s="18" t="s">
        <v>33</v>
      </c>
      <c r="C12" s="18">
        <v>5661876536</v>
      </c>
      <c r="D12" s="18" t="s">
        <v>36</v>
      </c>
      <c r="E12" s="18" t="s">
        <v>35</v>
      </c>
      <c r="F12" s="18" t="s">
        <v>37</v>
      </c>
      <c r="G12" s="19" t="s">
        <v>70</v>
      </c>
      <c r="H12" s="18" t="s">
        <v>34</v>
      </c>
      <c r="I12" s="18" t="s">
        <v>38</v>
      </c>
      <c r="J12" s="18" t="s">
        <v>44</v>
      </c>
      <c r="K12" s="18" t="s">
        <v>39</v>
      </c>
      <c r="L12" s="18" t="s">
        <v>34</v>
      </c>
      <c r="M12" s="20" t="s">
        <v>31</v>
      </c>
      <c r="N12" s="22">
        <v>99865037</v>
      </c>
      <c r="O12" s="21" t="s">
        <v>20</v>
      </c>
      <c r="P12" s="18">
        <v>75</v>
      </c>
      <c r="Q12" s="18"/>
      <c r="R12" s="22"/>
      <c r="S12" s="18"/>
      <c r="T12" s="23">
        <v>12500</v>
      </c>
      <c r="U12" s="23">
        <v>11201</v>
      </c>
      <c r="V12" s="23">
        <v>53970</v>
      </c>
      <c r="W12" s="24">
        <f t="shared" si="0"/>
        <v>77671</v>
      </c>
      <c r="X12" s="25">
        <v>45658</v>
      </c>
      <c r="Y12" s="16">
        <v>46022</v>
      </c>
    </row>
    <row r="13" spans="1:25" ht="30" customHeight="1" thickBot="1" x14ac:dyDescent="0.3">
      <c r="A13" s="17" t="s">
        <v>65</v>
      </c>
      <c r="B13" s="18" t="s">
        <v>33</v>
      </c>
      <c r="C13" s="18">
        <v>5661876536</v>
      </c>
      <c r="D13" s="18" t="s">
        <v>36</v>
      </c>
      <c r="E13" s="18" t="s">
        <v>35</v>
      </c>
      <c r="F13" s="18" t="s">
        <v>37</v>
      </c>
      <c r="G13" s="19" t="s">
        <v>71</v>
      </c>
      <c r="H13" s="18" t="s">
        <v>34</v>
      </c>
      <c r="I13" s="18" t="s">
        <v>48</v>
      </c>
      <c r="J13" s="18">
        <v>8</v>
      </c>
      <c r="K13" s="18" t="s">
        <v>39</v>
      </c>
      <c r="L13" s="18" t="s">
        <v>34</v>
      </c>
      <c r="M13" s="20" t="s">
        <v>32</v>
      </c>
      <c r="N13" s="18">
        <v>50158430</v>
      </c>
      <c r="O13" s="21" t="s">
        <v>18</v>
      </c>
      <c r="P13" s="18">
        <v>32.5</v>
      </c>
      <c r="Q13" s="18" t="s">
        <v>21</v>
      </c>
      <c r="R13" s="26">
        <v>13.83</v>
      </c>
      <c r="S13" s="18"/>
      <c r="T13" s="27">
        <v>7550</v>
      </c>
      <c r="U13" s="27">
        <v>12000</v>
      </c>
      <c r="V13" s="27"/>
      <c r="W13" s="28">
        <f t="shared" si="0"/>
        <v>19550</v>
      </c>
      <c r="X13" s="25">
        <v>45658</v>
      </c>
      <c r="Y13" s="25">
        <v>46022</v>
      </c>
    </row>
    <row r="14" spans="1:25" ht="14.4" thickBot="1" x14ac:dyDescent="0.3">
      <c r="T14" s="29">
        <f>SUM(T4:T13)</f>
        <v>122950</v>
      </c>
      <c r="U14" s="29">
        <f t="shared" ref="U14:W14" si="1">SUM(U4:U13)</f>
        <v>200845</v>
      </c>
      <c r="V14" s="29">
        <f t="shared" si="1"/>
        <v>264390</v>
      </c>
      <c r="W14" s="29">
        <f t="shared" si="1"/>
        <v>588185</v>
      </c>
    </row>
    <row r="16" spans="1:25" ht="15.6" x14ac:dyDescent="0.25">
      <c r="A16" s="30"/>
      <c r="B16" s="31" t="s">
        <v>72</v>
      </c>
      <c r="C16" s="5"/>
      <c r="D16" s="32"/>
      <c r="E16" s="5"/>
      <c r="F16" s="5"/>
      <c r="G16" s="5"/>
      <c r="H16" s="5"/>
      <c r="I16" s="5"/>
    </row>
    <row r="17" spans="1:9" ht="16.2" thickBot="1" x14ac:dyDescent="0.3">
      <c r="A17" s="30"/>
      <c r="B17" s="33"/>
      <c r="C17" s="5"/>
      <c r="D17" s="32"/>
      <c r="E17" s="5"/>
      <c r="F17" s="5"/>
      <c r="G17" s="5"/>
      <c r="H17" s="5"/>
      <c r="I17" s="5"/>
    </row>
    <row r="18" spans="1:9" ht="42" thickBot="1" x14ac:dyDescent="0.3">
      <c r="A18" s="34" t="s">
        <v>73</v>
      </c>
      <c r="B18" s="34" t="s">
        <v>74</v>
      </c>
      <c r="C18" s="34" t="s">
        <v>75</v>
      </c>
      <c r="D18" s="34" t="s">
        <v>81</v>
      </c>
      <c r="E18" s="34" t="s">
        <v>82</v>
      </c>
      <c r="F18" s="34" t="s">
        <v>80</v>
      </c>
      <c r="G18" s="34" t="s">
        <v>77</v>
      </c>
      <c r="H18" s="34" t="s">
        <v>78</v>
      </c>
      <c r="I18" s="34" t="s">
        <v>79</v>
      </c>
    </row>
    <row r="19" spans="1:9" ht="15.6" x14ac:dyDescent="0.25">
      <c r="A19" s="35">
        <v>1</v>
      </c>
      <c r="B19" s="36" t="s">
        <v>18</v>
      </c>
      <c r="C19" s="9">
        <v>8</v>
      </c>
      <c r="D19" s="37">
        <v>205.5</v>
      </c>
      <c r="E19" s="9">
        <f>D19*12</f>
        <v>2466</v>
      </c>
      <c r="F19" s="13">
        <f>SUM(G19:H19)</f>
        <v>200384</v>
      </c>
      <c r="G19" s="38">
        <v>53630</v>
      </c>
      <c r="H19" s="38">
        <v>146754</v>
      </c>
      <c r="I19" s="39">
        <v>0</v>
      </c>
    </row>
    <row r="20" spans="1:9" ht="16.2" thickBot="1" x14ac:dyDescent="0.3">
      <c r="A20" s="40">
        <v>2</v>
      </c>
      <c r="B20" s="41" t="s">
        <v>20</v>
      </c>
      <c r="C20" s="42">
        <v>2</v>
      </c>
      <c r="D20" s="43">
        <v>150</v>
      </c>
      <c r="E20" s="42">
        <f>D20*12</f>
        <v>1800</v>
      </c>
      <c r="F20" s="13">
        <f>SUM(G20:I20)</f>
        <v>387801</v>
      </c>
      <c r="G20" s="44">
        <v>69320</v>
      </c>
      <c r="H20" s="44">
        <v>54091</v>
      </c>
      <c r="I20" s="44">
        <v>264390</v>
      </c>
    </row>
    <row r="21" spans="1:9" ht="14.4" thickBot="1" x14ac:dyDescent="0.3">
      <c r="A21" s="50" t="s">
        <v>76</v>
      </c>
      <c r="B21" s="50"/>
      <c r="C21" s="45">
        <f>C19+C20</f>
        <v>10</v>
      </c>
      <c r="D21" s="34">
        <f>SUM(D19:D20)</f>
        <v>355.5</v>
      </c>
      <c r="E21" s="45">
        <f>SUM(E19:E20)</f>
        <v>4266</v>
      </c>
      <c r="F21" s="45">
        <f>SUM(F19:F20)</f>
        <v>588185</v>
      </c>
      <c r="G21" s="5"/>
      <c r="H21" s="5"/>
      <c r="I21" s="5"/>
    </row>
  </sheetData>
  <mergeCells count="3">
    <mergeCell ref="D2:E2"/>
    <mergeCell ref="H2:M2"/>
    <mergeCell ref="A21:B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3FAB61196C43F409AF4D42F109B3F78" ma:contentTypeVersion="18" ma:contentTypeDescription="Utwórz nowy dokument." ma:contentTypeScope="" ma:versionID="ea0128ba211177a13f6fdf873ffd6413">
  <xsd:schema xmlns:xsd="http://www.w3.org/2001/XMLSchema" xmlns:xs="http://www.w3.org/2001/XMLSchema" xmlns:p="http://schemas.microsoft.com/office/2006/metadata/properties" xmlns:ns2="2d577696-1229-452a-9b19-cd8e3eef1f68" xmlns:ns3="7041a50b-7d7f-4b12-a622-d747cae9af99" targetNamespace="http://schemas.microsoft.com/office/2006/metadata/properties" ma:root="true" ma:fieldsID="dfdc9250b43937a5e615069733d5229a" ns2:_="" ns3:_="">
    <xsd:import namespace="2d577696-1229-452a-9b19-cd8e3eef1f68"/>
    <xsd:import namespace="7041a50b-7d7f-4b12-a622-d747cae9af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77696-1229-452a-9b19-cd8e3eef1f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d999883f-3841-4191-90fa-aeb93f1dab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41a50b-7d7f-4b12-a622-d747cae9af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750c7a-ece7-4d14-a2c9-b146cf83c657}" ma:internalName="TaxCatchAll" ma:showField="CatchAllData" ma:web="7041a50b-7d7f-4b12-a622-d747cae9af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A16008-DE8E-40B4-89F0-F4E7A0CD56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577696-1229-452a-9b19-cd8e3eef1f68"/>
    <ds:schemaRef ds:uri="7041a50b-7d7f-4b12-a622-d747cae9af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2105D-ED97-45D2-9157-73440CA0A2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2024-10-02T06:03:47Z</dcterms:modified>
</cp:coreProperties>
</file>